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5" i="1" l="1"/>
  <c r="H9" i="1" l="1"/>
  <c r="H12" i="1" l="1"/>
  <c r="H13" i="1" l="1"/>
  <c r="E18" i="1" s="1"/>
  <c r="D18" i="1" s="1"/>
  <c r="C18" i="1" l="1"/>
  <c r="C19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<sst xmlns="http://schemas.openxmlformats.org/spreadsheetml/2006/main" count="69" uniqueCount="33">
  <si>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</si>
  <si>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</si>
  <si>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</si>
  <si>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</si>
  <si>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</si>
  <si>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</si>
  <si>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</si>
  <si>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</si>
  <si>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</si>
  <si>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</si>
  <si>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</si>
  <si>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</si>
  <si>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</si>
  <si>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</si>
  <si>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</si>
  <si>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</si>
  <si>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</si>
  <si>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</si>
  <si>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</si>
  <si>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</si>
  <si>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</si>
  <si>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</si>
  <si>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</si>
  <si>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</si>
  <si>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HORAS DE ESPERA 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</si>
  <si>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</si>
  <si>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</si>
  <si>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</si>
  <si>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</si>
  <si>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Contratación del servicio de transporte de pacientes en ambulancia de los centros asistenciales de FREMAP, Mutua Colaboradora con la Seguridad Social nº61, en Ibiza.</t>
  </si>
  <si>
    <t>KMS (A PARTIR DEL KM 5)</t>
  </si>
  <si>
    <t>PROGRAMADO</t>
  </si>
  <si>
    <t>PRECIO ACTIVACIÓN DEL SERVICIO (HASTA 5 KMS)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</si>
</sst>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13" fillId="9" borderId="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wrapText="1"/>
    </xf>
    <xf numFmtId="4" fontId="12" fillId="9" borderId="1" xfId="0" applyNumberFormat="1" applyFont="1" applyFill="1" applyBorder="1" applyAlignment="1" applyProtection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4" zoomScale="60" zoomScaleNormal="60" workbookViewId="0">
      <selection activeCell="H7" sqref="H7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3" t="s">
        <v>28</v>
      </c>
      <c r="B1" s="73"/>
      <c r="C1" s="73"/>
      <c r="D1" s="73"/>
      <c r="E1" s="73"/>
      <c r="F1" s="73"/>
      <c r="G1" s="73"/>
      <c r="H1" s="73"/>
    </row>
    <row r="2" spans="1:13" ht="60.6" customHeight="1" x14ac:dyDescent="0.3">
      <c r="A2" s="79" t="s">
        <v>29</v>
      </c>
      <c r="B2" s="79"/>
      <c r="C2" s="79"/>
      <c r="D2" s="79"/>
      <c r="E2" s="79"/>
      <c r="F2" s="79"/>
      <c r="G2" s="79"/>
      <c r="H2" s="79"/>
    </row>
    <row r="3" spans="1:13" ht="33.6" x14ac:dyDescent="0.3">
      <c r="A3" s="78" t="s">
        <v>27</v>
      </c>
      <c r="B3" s="78"/>
      <c r="C3" s="78"/>
      <c r="D3" s="78"/>
      <c r="E3" s="78"/>
      <c r="F3" s="78"/>
      <c r="G3" s="78"/>
      <c r="H3" s="78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4" t="s">
        <v>0</v>
      </c>
      <c r="B5" s="74"/>
      <c r="C5" s="74"/>
      <c r="D5" s="74"/>
      <c r="E5" s="74"/>
      <c r="F5" s="74"/>
      <c r="G5" s="74"/>
      <c r="H5" s="74"/>
    </row>
    <row r="7" spans="1:13" s="43" customFormat="1" ht="90" customHeight="1" x14ac:dyDescent="0.3">
      <c r="A7" s="75" t="s">
        <v>1</v>
      </c>
      <c r="B7" s="76"/>
      <c r="C7" s="77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62.4" customHeight="1" x14ac:dyDescent="0.3">
      <c r="A9" s="85" t="s">
        <v>25</v>
      </c>
      <c r="B9" s="84" t="s">
        <v>22</v>
      </c>
      <c r="C9" s="69" t="s">
        <v>32</v>
      </c>
      <c r="D9" s="64">
        <v>12</v>
      </c>
      <c r="E9" s="64">
        <v>60</v>
      </c>
      <c r="F9" s="47">
        <v>18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62.4" customHeight="1" x14ac:dyDescent="0.3">
      <c r="A10" s="85"/>
      <c r="B10" s="84"/>
      <c r="C10" s="66" t="s">
        <v>30</v>
      </c>
      <c r="D10" s="64" t="s">
        <v>23</v>
      </c>
      <c r="E10" s="64">
        <v>160</v>
      </c>
      <c r="F10" s="47">
        <v>2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22.2" customHeight="1" x14ac:dyDescent="0.3">
      <c r="C11" s="67"/>
      <c r="D11" s="65"/>
      <c r="E11" s="65"/>
      <c r="F11" s="51"/>
      <c r="G11" s="51"/>
      <c r="H11" s="52"/>
      <c r="I11" s="45"/>
      <c r="J11" s="45"/>
      <c r="K11" s="46"/>
      <c r="L11" s="45"/>
      <c r="M11" s="46"/>
    </row>
    <row r="12" spans="1:13" s="43" customFormat="1" ht="15.6" customHeight="1" x14ac:dyDescent="0.3">
      <c r="A12" s="82" t="s">
        <v>26</v>
      </c>
      <c r="B12" s="80" t="s">
        <v>31</v>
      </c>
      <c r="C12" s="69" t="s">
        <v>32</v>
      </c>
      <c r="D12" s="64">
        <v>800</v>
      </c>
      <c r="E12" s="64">
        <v>4000</v>
      </c>
      <c r="F12" s="47">
        <v>18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2" customHeight="1" x14ac:dyDescent="0.3">
      <c r="A13" s="83"/>
      <c r="B13" s="81"/>
      <c r="C13" s="68" t="s">
        <v>30</v>
      </c>
      <c r="D13" s="64" t="s">
        <v>23</v>
      </c>
      <c r="E13" s="64">
        <v>10400</v>
      </c>
      <c r="F13" s="47">
        <v>2</v>
      </c>
      <c r="G13" s="48"/>
      <c r="H13" s="49" t="str">
        <f>+IF(G13&lt;=0,"Precio no válido",IF(G13&gt;F13,"Precio no válido",ROUND(E13*G13,2)))</f>
        <v>Precio no válido</v>
      </c>
      <c r="I13" s="45"/>
      <c r="J13" s="45"/>
      <c r="K13" s="46"/>
      <c r="L13" s="45"/>
      <c r="M13" s="46"/>
    </row>
    <row r="14" spans="1:13" s="43" customFormat="1" ht="15.6" x14ac:dyDescent="0.3">
      <c r="B14" s="44"/>
      <c r="D14" s="65"/>
      <c r="E14" s="65"/>
      <c r="F14" s="51"/>
      <c r="G14" s="51"/>
      <c r="H14" s="53"/>
      <c r="I14" s="45"/>
      <c r="J14" s="45"/>
      <c r="K14" s="46"/>
      <c r="L14" s="45"/>
      <c r="M14" s="46"/>
    </row>
    <row r="15" spans="1:13" s="43" customFormat="1" ht="15.6" x14ac:dyDescent="0.3">
      <c r="A15" s="50"/>
      <c r="B15" s="70" t="s">
        <v>24</v>
      </c>
      <c r="C15" s="71"/>
      <c r="D15" s="72">
        <v>120</v>
      </c>
      <c r="E15" s="72"/>
      <c r="F15" s="47">
        <v>30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" customHeight="1" x14ac:dyDescent="0.3">
      <c r="B16" s="44"/>
      <c r="C16" s="44"/>
      <c r="G16" s="54"/>
    </row>
    <row r="17" spans="2:8" s="43" customFormat="1" ht="77.25" customHeight="1" x14ac:dyDescent="0.3">
      <c r="B17" s="55" t="s">
        <v>2</v>
      </c>
      <c r="C17" s="56">
        <v>39336</v>
      </c>
      <c r="E17" s="57"/>
      <c r="F17" s="57"/>
      <c r="H17" s="58"/>
    </row>
    <row r="18" spans="2:8" s="43" customFormat="1" ht="81.75" customHeight="1" x14ac:dyDescent="0.3">
      <c r="B18" s="59" t="s">
        <v>7</v>
      </c>
      <c r="C18" s="56" t="str">
        <f>+IF(COUNTIF(H9:H16,"Precio no válido"),"Precio no válido",IF(SUM(H9:H16)&lt;=0,"Precio no válido",SUM(H9:H16)))</f>
        <v>Precio no válido</v>
      </c>
      <c r="D18" s="29" t="str">
        <f>+IF(E18=5,"Todas las casillas contienen un valor.","Oferta incompleta. Existen casillas sin valor introducido.")</f>
        <v>Oferta incompleta. Existen casillas sin valor introducido.</v>
      </c>
      <c r="E18" s="60">
        <f>COUNT(H9:H15)</f>
        <v>0</v>
      </c>
      <c r="F18" s="60"/>
      <c r="H18" s="58"/>
    </row>
    <row r="19" spans="2:8" s="43" customFormat="1" ht="105.75" customHeight="1" x14ac:dyDescent="0.3">
      <c r="B19" s="61" t="s">
        <v>8</v>
      </c>
      <c r="C19" s="62" t="e">
        <f>C18*2</f>
        <v>#VALUE!</v>
      </c>
      <c r="D19" s="63" t="s">
        <v>3</v>
      </c>
      <c r="H19" s="58"/>
    </row>
  </sheetData>
  <sheetProtection password="ED91" sheet="1" objects="1" scenarios="1"/>
  <mergeCells count="11">
    <mergeCell ref="B15:C15"/>
    <mergeCell ref="D15:E15"/>
    <mergeCell ref="A1:H1"/>
    <mergeCell ref="A5:H5"/>
    <mergeCell ref="A7:C7"/>
    <mergeCell ref="A3:H3"/>
    <mergeCell ref="A2:H2"/>
    <mergeCell ref="B12:B13"/>
    <mergeCell ref="A12:A13"/>
    <mergeCell ref="B9:B10"/>
    <mergeCell ref="A9:A10"/>
  </mergeCells>
  <dataValidations count="3">
    <dataValidation allowBlank="1" showInputMessage="1" showErrorMessage="1" errorTitle="Error en los decimales" error="Se deben incluir como máximo dos decimales" sqref="G8 G16 H11"/>
    <dataValidation type="custom" allowBlank="1" showInputMessage="1" showErrorMessage="1" errorTitle="NÚMERO DE DECIMALES INCORRECTO" error="Se deben incluir como máximo dos decimales" sqref="G15 G12:G13 G9:G10">
      <formula1>G9*100=INT(G9*100)</formula1>
    </dataValidation>
    <dataValidation type="custom" allowBlank="1" showInputMessage="1" showErrorMessage="1" errorTitle="ERROR EN LOS DECIMALES" error="Se deben incluir como máximo dos decimales." sqref="F15">
      <formula1>F15*100=INT(F15*100)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78" t="s">
        <v>16</v>
      </c>
      <c r="B3" s="78"/>
      <c r="C3" s="78"/>
      <c r="D3" s="78"/>
      <c r="E3" s="78"/>
      <c r="F3" s="78"/>
      <c r="G3" s="7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78" t="s">
        <v>16</v>
      </c>
      <c r="B3" s="78"/>
      <c r="C3" s="78"/>
      <c r="D3" s="78"/>
      <c r="E3" s="78"/>
      <c r="F3" s="78"/>
      <c r="G3" s="7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2022-09-30T11:34:28Z</dcterms:modified>
</cp:coreProperties>
</file>